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/>
  </bookViews>
  <sheets>
    <sheet name="1-9" sheetId="1" r:id="rId1"/>
    <sheet name="Sheet1 (2)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<sst xmlns="http://schemas.openxmlformats.org/spreadsheetml/2006/main" count="23">
  <si>
    <t>各部门执行“约法三章”三公经费情况统计表</t>
  </si>
  <si>
    <t>单位（签章）：中共阜康市委政法委员会</t>
  </si>
  <si>
    <t xml:space="preserve"> 单位：万元（保留两位小数）</t>
  </si>
  <si>
    <t>项目</t>
  </si>
  <si>
    <t>上年同期</t>
  </si>
  <si>
    <t>1--9月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</si>
  <si>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</si>
  <si>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</si>
  <si>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</si>
  <si>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</si>
  <si>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</si>
  <si>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</si>
  <si>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</si>
  <si>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</si>
  <si>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</si>
  <si>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</si>
  <si>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说明：1、根据自治州党委、政府工作安排，请按要求报送你单位2019年1-X月有关数据。请认真填列，确保数据真实、准确。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</si>
  <si>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</si>
  <si>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</si>
  <si>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</si>
  <si>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</si>
  <si>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>1--6月</t>
  </si>
  <si>
    <t>1--3月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</si>
</sst>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9"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5" borderId="1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16" applyNumberFormat="0" applyAlignment="0" applyProtection="0">
      <alignment vertical="center"/>
    </xf>
    <xf numFmtId="0" fontId="3" fillId="3" borderId="17" applyNumberFormat="0" applyAlignment="0" applyProtection="0">
      <alignment vertical="center"/>
    </xf>
    <xf numFmtId="0" fontId="6" fillId="8" borderId="1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0" fillId="0" borderId="0" xfId="0" applyNumberFormat="1" applyFont="1" applyFill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49" applyFont="1" applyAlignment="1" applyProtection="1">
      <alignment horizontal="left" vertical="center"/>
      <protection locked="0"/>
    </xf>
    <xf numFmtId="0" fontId="21" fillId="0" borderId="0" xfId="49" applyFont="1" applyAlignment="1">
      <alignment horizontal="center" vertical="center"/>
    </xf>
    <xf numFmtId="0" fontId="23" fillId="0" borderId="0" xfId="49" applyFont="1" applyAlignment="1">
      <alignment horizontal="right" vertical="center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>
      <alignment horizontal="center" vertical="center" wrapText="1" shrinkToFit="1"/>
    </xf>
    <xf numFmtId="176" fontId="25" fillId="0" borderId="3" xfId="0" applyNumberFormat="1" applyFont="1" applyBorder="1" applyAlignment="1">
      <alignment horizontal="center" vertical="center" wrapText="1" shrinkToFit="1"/>
    </xf>
    <xf numFmtId="176" fontId="2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1" xfId="0" applyNumberFormat="1" applyFont="1" applyBorder="1" applyAlignment="1">
      <alignment horizontal="center" vertical="center" wrapText="1" shrinkToFit="1"/>
    </xf>
    <xf numFmtId="176" fontId="21" fillId="0" borderId="1" xfId="0" applyNumberFormat="1" applyFont="1" applyBorder="1" applyAlignment="1">
      <alignment horizontal="center" vertical="center" wrapText="1" shrinkToFit="1"/>
    </xf>
    <xf numFmtId="176" fontId="2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6" fillId="0" borderId="4" xfId="0" applyNumberFormat="1" applyFont="1" applyFill="1" applyBorder="1" applyAlignment="1">
      <alignment horizontal="center" vertical="center" wrapText="1" shrinkToFit="1"/>
    </xf>
    <xf numFmtId="176" fontId="25" fillId="2" borderId="5" xfId="0" applyNumberFormat="1" applyFont="1" applyFill="1" applyBorder="1" applyAlignment="1">
      <alignment horizontal="center" vertical="center" wrapText="1" shrinkToFit="1"/>
    </xf>
    <xf numFmtId="10" fontId="21" fillId="2" borderId="5" xfId="0" applyNumberFormat="1" applyFont="1" applyFill="1" applyBorder="1" applyAlignment="1">
      <alignment vertical="center" wrapText="1" shrinkToFit="1"/>
    </xf>
    <xf numFmtId="0" fontId="27" fillId="0" borderId="6" xfId="0" applyNumberFormat="1" applyFont="1" applyBorder="1" applyAlignment="1" applyProtection="1">
      <alignment vertical="center" wrapText="1" shrinkToFit="1"/>
      <protection locked="0"/>
    </xf>
    <xf numFmtId="176" fontId="21" fillId="0" borderId="7" xfId="0" applyNumberFormat="1" applyFont="1" applyBorder="1" applyAlignment="1">
      <alignment vertical="center" wrapText="1" shrinkToFit="1"/>
    </xf>
    <xf numFmtId="176" fontId="21" fillId="0" borderId="8" xfId="0" applyNumberFormat="1" applyFont="1" applyBorder="1" applyAlignment="1" applyProtection="1">
      <alignment vertical="center" wrapText="1" shrinkToFit="1"/>
      <protection locked="0"/>
    </xf>
    <xf numFmtId="10" fontId="21" fillId="2" borderId="8" xfId="0" applyNumberFormat="1" applyFont="1" applyFill="1" applyBorder="1" applyAlignment="1">
      <alignment vertical="center" wrapText="1" shrinkToFit="1"/>
    </xf>
    <xf numFmtId="0" fontId="27" fillId="0" borderId="9" xfId="0" applyNumberFormat="1" applyFont="1" applyBorder="1" applyAlignment="1" applyProtection="1">
      <alignment vertical="center" wrapText="1" shrinkToFit="1"/>
      <protection locked="0"/>
    </xf>
    <xf numFmtId="176" fontId="21" fillId="0" borderId="10" xfId="0" applyNumberFormat="1" applyFont="1" applyBorder="1" applyAlignment="1">
      <alignment vertical="center" wrapText="1" shrinkToFit="1"/>
    </xf>
    <xf numFmtId="176" fontId="21" fillId="0" borderId="11" xfId="0" applyNumberFormat="1" applyFont="1" applyBorder="1" applyAlignment="1" applyProtection="1">
      <alignment vertical="center" wrapText="1" shrinkToFit="1"/>
      <protection locked="0"/>
    </xf>
    <xf numFmtId="10" fontId="21" fillId="2" borderId="11" xfId="0" applyNumberFormat="1" applyFont="1" applyFill="1" applyBorder="1" applyAlignment="1">
      <alignment vertical="center" wrapText="1" shrinkToFit="1"/>
    </xf>
    <xf numFmtId="0" fontId="27" fillId="0" borderId="12" xfId="0" applyNumberFormat="1" applyFont="1" applyBorder="1" applyAlignment="1" applyProtection="1">
      <alignment vertical="center" wrapText="1" shrinkToFit="1"/>
      <protection locked="0"/>
    </xf>
    <xf numFmtId="176" fontId="21" fillId="2" borderId="11" xfId="0" applyNumberFormat="1" applyFont="1" applyFill="1" applyBorder="1" applyAlignment="1">
      <alignment vertical="center" wrapText="1" shrinkToFit="1"/>
    </xf>
    <xf numFmtId="176" fontId="23" fillId="0" borderId="10" xfId="0" applyNumberFormat="1" applyFont="1" applyBorder="1" applyAlignment="1">
      <alignment vertical="center" wrapText="1" shrinkToFit="1"/>
    </xf>
    <xf numFmtId="176" fontId="21" fillId="0" borderId="13" xfId="0" applyNumberFormat="1" applyFont="1" applyBorder="1" applyAlignment="1">
      <alignment vertical="center" wrapText="1" shrinkToFit="1"/>
    </xf>
    <xf numFmtId="176" fontId="21" fillId="0" borderId="14" xfId="0" applyNumberFormat="1" applyFont="1" applyBorder="1" applyAlignment="1" applyProtection="1">
      <alignment vertical="center" wrapText="1" shrinkToFit="1"/>
      <protection locked="0"/>
    </xf>
    <xf numFmtId="10" fontId="21" fillId="2" borderId="14" xfId="0" applyNumberFormat="1" applyFont="1" applyFill="1" applyBorder="1" applyAlignment="1">
      <alignment vertical="center" wrapText="1" shrinkToFit="1"/>
    </xf>
    <xf numFmtId="0" fontId="27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 wrapText="1" shrinkToFit="1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 wrapText="1" shrinkToFit="1"/>
    </xf>
    <xf numFmtId="0" fontId="20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C2" sqref="C2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42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>B6+B7+B8+B11</f>
        <v>5.04</v>
      </c>
      <c r="C5" s="15">
        <f>C6+C7+C8+C11</f>
        <v>5.04</v>
      </c>
      <c r="D5" s="15">
        <f>D6+D7+D8+D11</f>
        <v>3.61</v>
      </c>
      <c r="E5" s="15">
        <f>E6+E7+E8+E11</f>
        <v>3.61</v>
      </c>
      <c r="F5" s="16">
        <f t="shared" ref="F5:F11" si="0">IF(B5=D5,"与上年持平",IF(B5=0,D5/D5,(D5/B5-1)))</f>
        <v>-0.283730158730159</v>
      </c>
      <c r="G5" s="16">
        <f t="shared" ref="G5:G11" si="1">IF(C5=E5,"与上年持平",IF(C5=0,E5/E5,(E5/C5-1)))</f>
        <v>-0.283730158730159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customFormat="1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I7"/>
      <c r="J7"/>
      <c r="K7" s="38"/>
    </row>
    <row r="8" customFormat="1" ht="24.95" customHeight="1" spans="1:8">
      <c r="A8" s="22" t="s">
        <v>12</v>
      </c>
      <c r="B8" s="26">
        <v>5.04</v>
      </c>
      <c r="C8" s="26">
        <v>5.04</v>
      </c>
      <c r="D8" s="26">
        <f>SUM(D9:D10)</f>
        <v>3.61</v>
      </c>
      <c r="E8" s="26">
        <f>SUM(E9:E10)</f>
        <v>3.61</v>
      </c>
      <c r="F8" s="24">
        <f>IF(B8=D8,"与上年持平",IF(B8=0,D8/D8,(D8/B8-1)))</f>
        <v>-0.283730158730159</v>
      </c>
      <c r="G8" s="24">
        <f>IF(C8=E8,"与上年持平",IF(C8=0,E8/E8,(E8/C8-1)))</f>
        <v>-0.283730158730159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customFormat="1" ht="24.95" customHeight="1" spans="1:8">
      <c r="A10" s="27" t="s">
        <v>14</v>
      </c>
      <c r="B10" s="23">
        <v>5.04</v>
      </c>
      <c r="C10" s="23">
        <v>5.04</v>
      </c>
      <c r="D10" s="23">
        <v>3.61</v>
      </c>
      <c r="E10" s="23">
        <v>3.61</v>
      </c>
      <c r="F10" s="24">
        <f>IF(B10=D10,"与上年持平",IF(B10=0,D10/D10,(D10/B10-1)))</f>
        <v>-0.283730158730159</v>
      </c>
      <c r="G10" s="24">
        <f>IF(C10=E10,"与上年持平",IF(C10=0,E10/E10,(E10/C10-1)))</f>
        <v>-0.283730158730159</v>
      </c>
      <c r="H10" s="25"/>
    </row>
    <row r="11" customFormat="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J11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H19" sqref="H19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21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2.46</v>
      </c>
      <c r="E5" s="15">
        <f>E6+E7+E8+E11</f>
        <v>2.4575</v>
      </c>
      <c r="F5" s="16">
        <f t="shared" ref="F5:F11" si="0">IF(B5=D5,"与上年持平",IF(B5=0,D5/D5,(D5/B5-1)))</f>
        <v>1</v>
      </c>
      <c r="G5" s="16">
        <f t="shared" ref="G5:G11" si="1">IF(C5=E5,"与上年持平",IF(C5=0,E5/E5,(E5/C5-1)))</f>
        <v>1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2.46</v>
      </c>
      <c r="E8" s="26">
        <f>SUM(E9:E10)</f>
        <v>2.4575</v>
      </c>
      <c r="F8" s="24">
        <f>IF(B8=D8,"与上年持平",IF(B8=0,D8/D8,(D8/B8-1)))</f>
        <v>1</v>
      </c>
      <c r="G8" s="24">
        <f>IF(C8=E8,"与上年持平",IF(C8=0,E8/E8,(E8/C8-1)))</f>
        <v>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0</v>
      </c>
      <c r="C10" s="23">
        <v>0</v>
      </c>
      <c r="D10" s="23">
        <v>2.46</v>
      </c>
      <c r="E10" s="23">
        <v>2.4575</v>
      </c>
      <c r="F10" s="24">
        <f>IF(B10=D10,"与上年持平",IF(B10=0,D10/D10,(D10/B10-1)))</f>
        <v>1</v>
      </c>
      <c r="G10" s="24">
        <f>IF(C10=E10,"与上年持平",IF(C10=0,E10/E10,(E10/C10-1)))</f>
        <v>1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D3" sqref="D3:D4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22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1.5</v>
      </c>
      <c r="E5" s="15">
        <f>E6+E7+E8+E11</f>
        <v>1.5</v>
      </c>
      <c r="F5" s="16">
        <f t="shared" ref="F5:F11" si="0">IF(B5=D5,"与上年持平",IF(B5=0,D5/D5,(D5/B5-1)))</f>
        <v>1</v>
      </c>
      <c r="G5" s="16">
        <f t="shared" ref="G5:G11" si="1">IF(C5=E5,"与上年持平",IF(C5=0,E5/E5,(E5/C5-1)))</f>
        <v>1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1.5</v>
      </c>
      <c r="E8" s="26">
        <f>SUM(E9:E10)</f>
        <v>1.5</v>
      </c>
      <c r="F8" s="24">
        <f>IF(B8=D8,"与上年持平",IF(B8=0,D8/D8,(D8/B8-1)))</f>
        <v>1</v>
      </c>
      <c r="G8" s="24">
        <f>IF(C8=E8,"与上年持平",IF(C8=0,E8/E8,(E8/C8-1)))</f>
        <v>1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0</v>
      </c>
      <c r="C10" s="23">
        <v>0</v>
      </c>
      <c r="D10" s="23">
        <v>1.5</v>
      </c>
      <c r="E10" s="23">
        <v>1.5</v>
      </c>
      <c r="F10" s="24">
        <f>IF(B10=D10,"与上年持平",IF(B10=0,D10/D10,(D10/B10-1)))</f>
        <v>1</v>
      </c>
      <c r="G10" s="24">
        <f>IF(C10=E10,"与上年持平",IF(C10=0,E10/E10,(E10/C10-1)))</f>
        <v>1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1-9</vt:lpstr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2019-08-31T12:52:36Z</dcterms:created>
  <dcterms:modified xsi:type="dcterms:W3CDTF">2019-08-31T12:53:01Z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